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83CE3556-F31C-43A9-BA96-24308D2B2FBA}" xr6:coauthVersionLast="47" xr6:coauthVersionMax="47" xr10:uidLastSave="{00000000-0000-0000-0000-000000000000}"/>
  <bookViews>
    <workbookView xWindow="0" yWindow="0" windowWidth="16457" windowHeight="17914" xr2:uid="{EC1A2786-B17C-416B-8893-253177D3BEF4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8" i="1" l="1"/>
  <c r="C102" i="1"/>
  <c r="C10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l="1"/>
  <c r="A34" i="1" s="1"/>
  <c r="A35" i="1" s="1"/>
  <c r="A36" i="1" s="1"/>
  <c r="A37" i="1" s="1"/>
  <c r="A38" i="1" s="1"/>
  <c r="A39" i="1" s="1"/>
  <c r="A40" i="1" s="1"/>
  <c r="A41" i="1" s="1"/>
  <c r="A42" i="1" s="1"/>
  <c r="C37" i="1" s="1"/>
  <c r="C28" i="1"/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C31" i="1"/>
  <c r="C20" i="1"/>
  <c r="C16" i="1"/>
  <c r="A73" i="1" l="1"/>
  <c r="A74" i="1" s="1"/>
  <c r="A75" i="1" s="1"/>
  <c r="A76" i="1" s="1"/>
  <c r="A77" i="1" s="1"/>
  <c r="A78" i="1" s="1"/>
  <c r="C49" i="1"/>
  <c r="C52" i="1"/>
  <c r="C41" i="1"/>
  <c r="A79" i="1" l="1"/>
  <c r="A80" i="1" s="1"/>
  <c r="A81" i="1" s="1"/>
  <c r="A82" i="1" s="1"/>
  <c r="A83" i="1" s="1"/>
  <c r="A84" i="1" s="1"/>
  <c r="A85" i="1" s="1"/>
  <c r="A86" i="1" s="1"/>
  <c r="A87" i="1" s="1"/>
  <c r="A88" i="1" s="1"/>
  <c r="A89" i="1" l="1"/>
  <c r="A90" i="1" s="1"/>
  <c r="A91" i="1" s="1"/>
  <c r="A92" i="1" s="1"/>
  <c r="A93" i="1" s="1"/>
  <c r="A94" i="1" s="1"/>
  <c r="A95" i="1" s="1"/>
  <c r="C84" i="1"/>
  <c r="A96" i="1" l="1"/>
  <c r="A97" i="1" s="1"/>
  <c r="A98" i="1" s="1"/>
  <c r="C90" i="1"/>
  <c r="A99" i="1" l="1"/>
  <c r="A100" i="1" l="1"/>
  <c r="A101" i="1" s="1"/>
  <c r="A102" i="1" s="1"/>
  <c r="A103" i="1" s="1"/>
  <c r="A104" i="1" s="1"/>
  <c r="A105" i="1" s="1"/>
  <c r="A107" i="1" s="1"/>
  <c r="A108" i="1" l="1"/>
  <c r="A109" i="1" s="1"/>
  <c r="A110" i="1" s="1"/>
  <c r="A111" i="1" s="1"/>
  <c r="A112" i="1" s="1"/>
  <c r="A113" i="1" s="1"/>
  <c r="C109" i="1" s="1"/>
  <c r="C87" i="1"/>
  <c r="C94" i="1"/>
</calcChain>
</file>

<file path=xl/sharedStrings.xml><?xml version="1.0" encoding="utf-8"?>
<sst xmlns="http://schemas.openxmlformats.org/spreadsheetml/2006/main" count="266" uniqueCount="204">
  <si>
    <t>mov r1, r0</t>
  </si>
  <si>
    <t>bl 0x00087B58</t>
  </si>
  <si>
    <t>notes</t>
  </si>
  <si>
    <t>instruction</t>
  </si>
  <si>
    <t>Hex</t>
  </si>
  <si>
    <t>Address</t>
  </si>
  <si>
    <t>bx lr</t>
  </si>
  <si>
    <t>Move pointers since we need these for param/return</t>
  </si>
  <si>
    <t>get attacker level</t>
  </si>
  <si>
    <t>mov r1, 0xF</t>
  </si>
  <si>
    <t>bl 0x00092628</t>
  </si>
  <si>
    <t>mov r0, r8</t>
  </si>
  <si>
    <t>Level * 2</t>
  </si>
  <si>
    <t>lsl r0, r0, #1</t>
  </si>
  <si>
    <t>mov r1, 0x5</t>
  </si>
  <si>
    <t>bl 0x000001A8</t>
  </si>
  <si>
    <t>return r0/r1</t>
  </si>
  <si>
    <t>add r0, r0, 0x2</t>
  </si>
  <si>
    <t>add 2</t>
  </si>
  <si>
    <t>multiply by move power</t>
  </si>
  <si>
    <t>mov r1, 0x8</t>
  </si>
  <si>
    <t>Multiply by attacker attack</t>
  </si>
  <si>
    <t>mov r7, r0</t>
  </si>
  <si>
    <t>mov r8, r1</t>
  </si>
  <si>
    <t>mul r9, r0, r4</t>
  </si>
  <si>
    <t>cmp r5, 0x2</t>
  </si>
  <si>
    <t>mov r0, r7</t>
  </si>
  <si>
    <t>otherwise use explicit, if 0 use attack, if 1 use SA</t>
  </si>
  <si>
    <t>add r1, r1, r5, lsl #1</t>
  </si>
  <si>
    <t>push {r3, r4, r5, r6, r7, r8, r9, r10, lr}</t>
  </si>
  <si>
    <t>Get attack</t>
  </si>
  <si>
    <t>mov r10, r0</t>
  </si>
  <si>
    <t>mov r1, 0xA</t>
  </si>
  <si>
    <t>Get SA</t>
  </si>
  <si>
    <t>cmp r0, r10</t>
  </si>
  <si>
    <t>compare attack vs SA</t>
  </si>
  <si>
    <t>movlo r0, 10</t>
  </si>
  <si>
    <t>if ATK &lt; SA, move SA to use-value</t>
  </si>
  <si>
    <t>mul r9, r9, r0</t>
  </si>
  <si>
    <t>cmp r6, 0x2</t>
  </si>
  <si>
    <t>if 2, use higher stat</t>
  </si>
  <si>
    <t>otherwise lower</t>
  </si>
  <si>
    <t>movhi r0, 10</t>
  </si>
  <si>
    <t>otherwise use explicit, if 0 use Defense, if 1 use SD</t>
  </si>
  <si>
    <t>Get Defense</t>
  </si>
  <si>
    <t>Get SD</t>
  </si>
  <si>
    <t>compare Defense vs SD</t>
  </si>
  <si>
    <t>if DEF &lt; SD, move SD to use-value</t>
  </si>
  <si>
    <t>mov r1, 0x9</t>
  </si>
  <si>
    <t>mov r1, 0xB</t>
  </si>
  <si>
    <t>move Defense to r1 for denominator</t>
  </si>
  <si>
    <t>mov r0, r9</t>
  </si>
  <si>
    <t>move ongoing to r0 for numerator</t>
  </si>
  <si>
    <t>divide by defense stat</t>
  </si>
  <si>
    <t>mov r1, 0x32</t>
  </si>
  <si>
    <t>divide by 50</t>
  </si>
  <si>
    <t>add r9, r0, 0x2</t>
  </si>
  <si>
    <t>bl 0x00000628</t>
  </si>
  <si>
    <t>mov r0,0x10</t>
  </si>
  <si>
    <t>get rand in [0,16)</t>
  </si>
  <si>
    <t>rsb r0, r0, 0x64</t>
  </si>
  <si>
    <t>get number in [85,100]</t>
  </si>
  <si>
    <t>mul r0, r0, r9</t>
  </si>
  <si>
    <t>multiply by that</t>
  </si>
  <si>
    <t>mov r1, 0x64</t>
  </si>
  <si>
    <t>bl 0x00001A8</t>
  </si>
  <si>
    <t>divide by 100</t>
  </si>
  <si>
    <t>mov r9, r0</t>
  </si>
  <si>
    <t>mov r0, 0x49</t>
  </si>
  <si>
    <t>Has Stab Boolean</t>
  </si>
  <si>
    <t>cmp r0, 0x1</t>
  </si>
  <si>
    <t>if yes add 1/2 ongoing to ongoing</t>
  </si>
  <si>
    <t>addeq r9, r9, r9, lsr #1</t>
  </si>
  <si>
    <t>bl 0x0008DFDC</t>
  </si>
  <si>
    <t>get Types of Defender</t>
  </si>
  <si>
    <t>Type 1</t>
  </si>
  <si>
    <t>Type 2</t>
  </si>
  <si>
    <t>Type 3</t>
  </si>
  <si>
    <t>lsr r4, r10, #10</t>
  </si>
  <si>
    <t>check Type 1 null</t>
  </si>
  <si>
    <t>bl 0x000FDEB8</t>
  </si>
  <si>
    <t>cmp r0, 0x7</t>
  </si>
  <si>
    <t>cmp r0, 0x0</t>
  </si>
  <si>
    <t>6, resist</t>
  </si>
  <si>
    <t>0, Immune</t>
  </si>
  <si>
    <t>7, neutral</t>
  </si>
  <si>
    <t>8, SE</t>
  </si>
  <si>
    <t>get effectiveness</t>
  </si>
  <si>
    <t>modify damage (in r9)</t>
  </si>
  <si>
    <t>moveq r9, 0x0</t>
  </si>
  <si>
    <t>lsrlo r9, r9, #1</t>
  </si>
  <si>
    <t>lslhi r9, r9, #1</t>
  </si>
  <si>
    <t>Check Type 2 null</t>
  </si>
  <si>
    <t>otherwise check matches Type 1</t>
  </si>
  <si>
    <t>mov r5, r0</t>
  </si>
  <si>
    <t>mov r0, r5</t>
  </si>
  <si>
    <t>cmp r4, 0x12</t>
  </si>
  <si>
    <t>mov r1, r4</t>
  </si>
  <si>
    <t>Check type 3 null</t>
  </si>
  <si>
    <t>check match type 2</t>
  </si>
  <si>
    <t>check match type 1</t>
  </si>
  <si>
    <t>00101038</t>
  </si>
  <si>
    <t>F8472DE9</t>
  </si>
  <si>
    <t>0070A0E1</t>
  </si>
  <si>
    <t>0180A0E1</t>
  </si>
  <si>
    <t>0F10A0E3</t>
  </si>
  <si>
    <t>7645FEEB</t>
  </si>
  <si>
    <t>8000A0E1</t>
  </si>
  <si>
    <t>0510A0E3</t>
  </si>
  <si>
    <t>53FCFBEB</t>
  </si>
  <si>
    <t>020080E2</t>
  </si>
  <si>
    <t>900409E0</t>
  </si>
  <si>
    <t>020055E3</t>
  </si>
  <si>
    <t>0700A0E1</t>
  </si>
  <si>
    <t>0300002A</t>
  </si>
  <si>
    <t>0810A0E3</t>
  </si>
  <si>
    <t>851081E0</t>
  </si>
  <si>
    <t>6B45FEEB</t>
  </si>
  <si>
    <t>0C0000EA</t>
  </si>
  <si>
    <t>6845FEEB</t>
  </si>
  <si>
    <t>00A0A0E1</t>
  </si>
  <si>
    <t>0A10A0E3</t>
  </si>
  <si>
    <t>6445FEEB</t>
  </si>
  <si>
    <t>0200000A</t>
  </si>
  <si>
    <t>0A0050E1</t>
  </si>
  <si>
    <t>0A00A083</t>
  </si>
  <si>
    <t>010000EA</t>
  </si>
  <si>
    <t>0A00A033</t>
  </si>
  <si>
    <t>990009E0</t>
  </si>
  <si>
    <t>020056E3</t>
  </si>
  <si>
    <t>0800A0E1</t>
  </si>
  <si>
    <t>0910A0E3</t>
  </si>
  <si>
    <t>5645FEEB</t>
  </si>
  <si>
    <t>5345FEEB</t>
  </si>
  <si>
    <t>0B10A0E3</t>
  </si>
  <si>
    <t>4F45FEEB</t>
  </si>
  <si>
    <t>0010A0E1</t>
  </si>
  <si>
    <t>0900A0E1</t>
  </si>
  <si>
    <t>25FCFBEB</t>
  </si>
  <si>
    <t>3210A0E3</t>
  </si>
  <si>
    <t>23FCFBEB</t>
  </si>
  <si>
    <t>029080E2</t>
  </si>
  <si>
    <t>1000A0E3</t>
  </si>
  <si>
    <t>40FDFBEB</t>
  </si>
  <si>
    <t>640060E2</t>
  </si>
  <si>
    <t>900900E0</t>
  </si>
  <si>
    <t>6410A0E3</t>
  </si>
  <si>
    <t>1CFCFBEB</t>
  </si>
  <si>
    <t>0090A0E1</t>
  </si>
  <si>
    <t>4900A0E3</t>
  </si>
  <si>
    <t>851AFEEB</t>
  </si>
  <si>
    <t>010050E3</t>
  </si>
  <si>
    <t>A9908900</t>
  </si>
  <si>
    <t>A233FEEB</t>
  </si>
  <si>
    <t>2A45A0E1</t>
  </si>
  <si>
    <t>0050A0E1</t>
  </si>
  <si>
    <t>4CF3FFEB</t>
  </si>
  <si>
    <t>110000EB</t>
  </si>
  <si>
    <t>0300000A</t>
  </si>
  <si>
    <t>0500A0E1</t>
  </si>
  <si>
    <t>45F3FFEB</t>
  </si>
  <si>
    <t>0A0000EB</t>
  </si>
  <si>
    <t>120054E3</t>
  </si>
  <si>
    <t>0410A0E1</t>
  </si>
  <si>
    <t>3DF3FFEB</t>
  </si>
  <si>
    <t>020000EB</t>
  </si>
  <si>
    <t>F847BDE8</t>
  </si>
  <si>
    <t>1EFF2FE1</t>
  </si>
  <si>
    <t>000050E3</t>
  </si>
  <si>
    <t>0090A003</t>
  </si>
  <si>
    <t>070050E3</t>
  </si>
  <si>
    <t>A990A031</t>
  </si>
  <si>
    <t>8990A081</t>
  </si>
  <si>
    <t>check bool again</t>
  </si>
  <si>
    <t>if ATK &gt; SA, move SA to use-value</t>
  </si>
  <si>
    <t>mov r0, 0x12</t>
  </si>
  <si>
    <t>Get move index</t>
  </si>
  <si>
    <t>bl 0x000001D8</t>
  </si>
  <si>
    <t>Get move Type</t>
  </si>
  <si>
    <t>1200A0E3</t>
  </si>
  <si>
    <t>7A1AFEEB</t>
  </si>
  <si>
    <t>19FCFBEB</t>
  </si>
  <si>
    <t>Pseudo Damage Calc(r0 = attacker pointer, r1 = defender pointer, r2 = attacker index, r3 = defender index, r4 = move power, r5 =  attacker stat to use, r6 = defender stat to use)</t>
  </si>
  <si>
    <t>r7 = attacker pointer, r8 = defender pointer, r9 = ongoing damage output</t>
  </si>
  <si>
    <t>and r7, r10, 0x1F</t>
  </si>
  <si>
    <t>cmp r7, 0x12</t>
  </si>
  <si>
    <t>mov r1, r7</t>
  </si>
  <si>
    <t>cmpne r4, r7</t>
  </si>
  <si>
    <t>lsr r8, r10, #5</t>
  </si>
  <si>
    <t>and r8, r8, 0x1F</t>
  </si>
  <si>
    <t>cmp r8, 0x12</t>
  </si>
  <si>
    <t>cmpne r8, r7</t>
  </si>
  <si>
    <t>mov r1, r8</t>
  </si>
  <si>
    <t>cmpne r4, r8</t>
  </si>
  <si>
    <t>1F700AE2</t>
  </si>
  <si>
    <t>AA82A0E1</t>
  </si>
  <si>
    <t>1F8008E2</t>
  </si>
  <si>
    <t>120057E3</t>
  </si>
  <si>
    <t>0710A0E1</t>
  </si>
  <si>
    <t>120058E3</t>
  </si>
  <si>
    <t>07005811</t>
  </si>
  <si>
    <t>0810A0E1</t>
  </si>
  <si>
    <t>08005411</t>
  </si>
  <si>
    <t>07005411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</si>
</sst>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29B95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quotePrefix="1" applyNumberFormat="1" applyFont="1" applyAlignment="1">
      <alignment horizontal="left"/>
    </xf>
    <xf numFmtId="0" fontId="2" fillId="6" borderId="0" xfId="0" applyFont="1" applyFill="1"/>
    <xf numFmtId="49" fontId="3" fillId="6" borderId="0" xfId="0" applyNumberFormat="1" applyFont="1" applyFill="1" applyAlignment="1">
      <alignment horizontal="left"/>
    </xf>
    <xf numFmtId="0" fontId="3" fillId="6" borderId="0" xfId="0" applyFont="1" applyFill="1"/>
    <xf numFmtId="49" fontId="2" fillId="6" borderId="0" xfId="0" quotePrefix="1" applyNumberFormat="1" applyFont="1" applyFill="1" applyAlignment="1">
      <alignment horizontal="left"/>
    </xf>
    <xf numFmtId="0" fontId="2" fillId="4" borderId="0" xfId="0" applyFont="1" applyFill="1"/>
    <xf numFmtId="49" fontId="2" fillId="4" borderId="0" xfId="0" applyNumberFormat="1" applyFont="1" applyFill="1" applyAlignment="1">
      <alignment horizontal="left"/>
    </xf>
    <xf numFmtId="0" fontId="3" fillId="4" borderId="0" xfId="0" applyFont="1" applyFill="1"/>
    <xf numFmtId="0" fontId="2" fillId="5" borderId="0" xfId="0" applyFont="1" applyFill="1"/>
    <xf numFmtId="49" fontId="2" fillId="5" borderId="0" xfId="0" quotePrefix="1" applyNumberFormat="1" applyFont="1" applyFill="1" applyAlignment="1">
      <alignment horizontal="left"/>
    </xf>
    <xf numFmtId="0" fontId="2" fillId="2" borderId="0" xfId="0" applyFont="1" applyFill="1"/>
    <xf numFmtId="49" fontId="3" fillId="2" borderId="0" xfId="0" quotePrefix="1" applyNumberFormat="1" applyFont="1" applyFill="1" applyAlignment="1">
      <alignment horizontal="left"/>
    </xf>
    <xf numFmtId="0" fontId="3" fillId="2" borderId="0" xfId="0" applyFont="1" applyFill="1"/>
    <xf numFmtId="0" fontId="2" fillId="3" borderId="0" xfId="0" applyFont="1" applyFill="1"/>
    <xf numFmtId="49" fontId="3" fillId="3" borderId="0" xfId="0" quotePrefix="1" applyNumberFormat="1" applyFont="1" applyFill="1" applyAlignment="1">
      <alignment horizontal="left"/>
    </xf>
    <xf numFmtId="0" fontId="3" fillId="3" borderId="0" xfId="0" applyFont="1" applyFill="1"/>
    <xf numFmtId="0" fontId="2" fillId="7" borderId="0" xfId="0" applyFont="1" applyFill="1"/>
    <xf numFmtId="49" fontId="3" fillId="7" borderId="0" xfId="0" quotePrefix="1" applyNumberFormat="1" applyFont="1" applyFill="1" applyAlignment="1">
      <alignment horizontal="left"/>
    </xf>
    <xf numFmtId="0" fontId="3" fillId="7" borderId="0" xfId="0" applyFont="1" applyFill="1"/>
    <xf numFmtId="0" fontId="2" fillId="8" borderId="0" xfId="0" applyFont="1" applyFill="1"/>
    <xf numFmtId="49" fontId="3" fillId="8" borderId="0" xfId="0" quotePrefix="1" applyNumberFormat="1" applyFont="1" applyFill="1" applyAlignment="1">
      <alignment horizontal="left"/>
    </xf>
    <xf numFmtId="0" fontId="3" fillId="8" borderId="0" xfId="0" applyFont="1" applyFill="1"/>
    <xf numFmtId="0" fontId="2" fillId="9" borderId="0" xfId="0" applyFont="1" applyFill="1"/>
    <xf numFmtId="49" fontId="3" fillId="9" borderId="0" xfId="0" quotePrefix="1" applyNumberFormat="1" applyFont="1" applyFill="1" applyAlignment="1">
      <alignment horizontal="left"/>
    </xf>
    <xf numFmtId="0" fontId="3" fillId="9" borderId="0" xfId="0" applyFont="1" applyFill="1"/>
    <xf numFmtId="0" fontId="2" fillId="10" borderId="0" xfId="0" applyFont="1" applyFill="1"/>
    <xf numFmtId="49" fontId="3" fillId="10" borderId="0" xfId="0" quotePrefix="1" applyNumberFormat="1" applyFont="1" applyFill="1" applyAlignment="1">
      <alignment horizontal="left"/>
    </xf>
    <xf numFmtId="0" fontId="3" fillId="10" borderId="0" xfId="0" applyFont="1" applyFill="1"/>
    <xf numFmtId="0" fontId="2" fillId="11" borderId="0" xfId="0" applyFont="1" applyFill="1"/>
    <xf numFmtId="49" fontId="3" fillId="11" borderId="0" xfId="0" quotePrefix="1" applyNumberFormat="1" applyFont="1" applyFill="1" applyAlignment="1">
      <alignment horizontal="left"/>
    </xf>
    <xf numFmtId="0" fontId="3" fillId="11" borderId="0" xfId="0" applyFont="1" applyFill="1"/>
    <xf numFmtId="0" fontId="2" fillId="12" borderId="0" xfId="0" applyFont="1" applyFill="1"/>
    <xf numFmtId="49" fontId="3" fillId="12" borderId="0" xfId="0" quotePrefix="1" applyNumberFormat="1" applyFont="1" applyFill="1" applyAlignment="1">
      <alignment horizontal="left"/>
    </xf>
    <xf numFmtId="0" fontId="3" fillId="12" borderId="0" xfId="0" applyFont="1" applyFill="1"/>
    <xf numFmtId="0" fontId="2" fillId="13" borderId="0" xfId="0" applyFont="1" applyFill="1"/>
    <xf numFmtId="49" fontId="3" fillId="13" borderId="0" xfId="0" quotePrefix="1" applyNumberFormat="1" applyFont="1" applyFill="1" applyAlignment="1">
      <alignment horizontal="left"/>
    </xf>
    <xf numFmtId="0" fontId="3" fillId="13" borderId="0" xfId="0" applyFont="1" applyFill="1"/>
    <xf numFmtId="0" fontId="2" fillId="14" borderId="0" xfId="0" applyFont="1" applyFill="1"/>
    <xf numFmtId="49" fontId="3" fillId="14" borderId="0" xfId="0" quotePrefix="1" applyNumberFormat="1" applyFont="1" applyFill="1" applyAlignment="1">
      <alignment horizontal="left"/>
    </xf>
    <xf numFmtId="0" fontId="3" fillId="14" borderId="0" xfId="0" applyFont="1" applyFill="1"/>
    <xf numFmtId="0" fontId="2" fillId="15" borderId="0" xfId="0" applyFont="1" applyFill="1"/>
    <xf numFmtId="49" fontId="3" fillId="15" borderId="0" xfId="0" quotePrefix="1" applyNumberFormat="1" applyFont="1" applyFill="1" applyAlignment="1">
      <alignment horizontal="left"/>
    </xf>
    <xf numFmtId="0" fontId="3" fillId="15" borderId="0" xfId="0" applyFont="1" applyFill="1"/>
    <xf numFmtId="0" fontId="2" fillId="16" borderId="0" xfId="0" applyFont="1" applyFill="1"/>
    <xf numFmtId="49" fontId="3" fillId="16" borderId="0" xfId="0" quotePrefix="1" applyNumberFormat="1" applyFont="1" applyFill="1" applyAlignment="1">
      <alignment horizontal="left"/>
    </xf>
    <xf numFmtId="0" fontId="3" fillId="16" borderId="0" xfId="0" applyFont="1" applyFill="1"/>
    <xf numFmtId="0" fontId="2" fillId="17" borderId="0" xfId="0" applyFont="1" applyFill="1"/>
    <xf numFmtId="49" fontId="3" fillId="17" borderId="0" xfId="0" quotePrefix="1" applyNumberFormat="1" applyFont="1" applyFill="1" applyAlignment="1">
      <alignment horizontal="left"/>
    </xf>
    <xf numFmtId="0" fontId="2" fillId="18" borderId="0" xfId="0" applyFont="1" applyFill="1"/>
    <xf numFmtId="49" fontId="3" fillId="18" borderId="0" xfId="0" quotePrefix="1" applyNumberFormat="1" applyFont="1" applyFill="1" applyAlignment="1">
      <alignment horizontal="left"/>
    </xf>
    <xf numFmtId="0" fontId="2" fillId="19" borderId="0" xfId="0" applyFont="1" applyFill="1"/>
    <xf numFmtId="49" fontId="3" fillId="19" borderId="0" xfId="0" quotePrefix="1" applyNumberFormat="1" applyFont="1" applyFill="1" applyAlignment="1">
      <alignment horizontal="left"/>
    </xf>
    <xf numFmtId="0" fontId="2" fillId="20" borderId="0" xfId="0" applyFont="1" applyFill="1"/>
    <xf numFmtId="49" fontId="3" fillId="20" borderId="0" xfId="0" quotePrefix="1" applyNumberFormat="1" applyFont="1" applyFill="1" applyAlignment="1">
      <alignment horizontal="left"/>
    </xf>
    <xf numFmtId="0" fontId="2" fillId="21" borderId="0" xfId="0" applyFont="1" applyFill="1"/>
    <xf numFmtId="49" fontId="3" fillId="21" borderId="0" xfId="0" quotePrefix="1" applyNumberFormat="1" applyFont="1" applyFill="1" applyAlignment="1">
      <alignment horizontal="left"/>
    </xf>
    <xf numFmtId="0" fontId="2" fillId="22" borderId="0" xfId="0" applyFont="1" applyFill="1"/>
    <xf numFmtId="49" fontId="3" fillId="22" borderId="0" xfId="0" quotePrefix="1" applyNumberFormat="1" applyFont="1" applyFill="1" applyAlignment="1">
      <alignment horizontal="left"/>
    </xf>
    <xf numFmtId="0" fontId="2" fillId="23" borderId="0" xfId="0" applyFont="1" applyFill="1"/>
    <xf numFmtId="49" fontId="3" fillId="23" borderId="0" xfId="0" quotePrefix="1" applyNumberFormat="1" applyFont="1" applyFill="1" applyAlignment="1">
      <alignment horizontal="left"/>
    </xf>
    <xf numFmtId="0" fontId="2" fillId="24" borderId="0" xfId="0" applyFont="1" applyFill="1"/>
    <xf numFmtId="0" fontId="2" fillId="25" borderId="0" xfId="0" applyFont="1" applyFill="1"/>
    <xf numFmtId="49" fontId="3" fillId="25" borderId="0" xfId="0" quotePrefix="1" applyNumberFormat="1" applyFont="1" applyFill="1" applyAlignment="1">
      <alignment horizontal="left"/>
    </xf>
    <xf numFmtId="0" fontId="2" fillId="26" borderId="0" xfId="0" applyFont="1" applyFill="1"/>
    <xf numFmtId="49" fontId="3" fillId="26" borderId="0" xfId="0" quotePrefix="1" applyNumberFormat="1" applyFont="1" applyFill="1" applyAlignment="1">
      <alignment horizontal="left"/>
    </xf>
    <xf numFmtId="0" fontId="2" fillId="24" borderId="0" xfId="0" quotePrefix="1" applyFont="1" applyFill="1"/>
    <xf numFmtId="0" fontId="2" fillId="8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113"/>
  <sheetViews>
    <sheetView tabSelected="1" workbookViewId="0">
      <pane ySplit="6" topLeftCell="A97" activePane="bottomLeft" state="frozen"/>
      <selection pane="bottomLeft" activeCell="B4" sqref="B4"/>
    </sheetView>
  </sheetViews>
  <sheetFormatPr defaultRowHeight="15.9" x14ac:dyDescent="0.45"/>
  <cols>
    <col min="1" max="1" width="10.07421875" style="2" customWidth="1"/>
    <col min="2" max="2" width="10.07421875" style="2" bestFit="1" customWidth="1"/>
    <col min="3" max="3" width="50.07421875" style="2" bestFit="1" customWidth="1"/>
    <col min="4" max="4" width="61.84375" style="2" bestFit="1" customWidth="1"/>
    <col min="5" max="5" width="13" style="2" bestFit="1" customWidth="1"/>
    <col min="6" max="16384" width="9.23046875" style="2"/>
  </cols>
  <sheetData>
    <row r="1" spans="1:4" x14ac:dyDescent="0.45">
      <c r="A1" s="1" t="s">
        <v>5</v>
      </c>
      <c r="B1" s="1" t="s">
        <v>4</v>
      </c>
      <c r="C1" s="1" t="s">
        <v>3</v>
      </c>
      <c r="D1" s="1" t="s">
        <v>2</v>
      </c>
    </row>
    <row r="2" spans="1:4" x14ac:dyDescent="0.45">
      <c r="A2" s="1" t="s">
        <v>182</v>
      </c>
      <c r="B2" s="3"/>
      <c r="D2" s="4"/>
    </row>
    <row r="3" spans="1:4" x14ac:dyDescent="0.45">
      <c r="A3" s="1"/>
      <c r="B3" s="3"/>
      <c r="C3" s="2" t="s">
        <v>183</v>
      </c>
      <c r="D3" s="4"/>
    </row>
    <row r="4" spans="1:4" x14ac:dyDescent="0.45">
      <c r="A4" s="2" t="s">
        <v>101</v>
      </c>
      <c r="B4" s="3" t="s">
        <v>102</v>
      </c>
      <c r="C4" s="2" t="s">
        <v>29</v>
      </c>
      <c r="D4" s="4"/>
    </row>
    <row r="5" spans="1:4" x14ac:dyDescent="0.45">
      <c r="A5" s="6" t="str">
        <f t="shared" ref="A5:A105" si="0">DEC2HEX(HEX2DEC(A4)+4,8)</f>
        <v>0010103C</v>
      </c>
      <c r="B5" s="7" t="s">
        <v>103</v>
      </c>
      <c r="C5" s="6" t="s">
        <v>22</v>
      </c>
      <c r="D5" s="8" t="s">
        <v>7</v>
      </c>
    </row>
    <row r="6" spans="1:4" x14ac:dyDescent="0.45">
      <c r="A6" s="6" t="str">
        <f t="shared" si="0"/>
        <v>00101040</v>
      </c>
      <c r="B6" s="9" t="s">
        <v>104</v>
      </c>
      <c r="C6" s="6" t="s">
        <v>23</v>
      </c>
      <c r="D6" s="6"/>
    </row>
    <row r="7" spans="1:4" x14ac:dyDescent="0.45">
      <c r="A7" s="10" t="str">
        <f t="shared" si="0"/>
        <v>00101044</v>
      </c>
      <c r="B7" s="11" t="s">
        <v>105</v>
      </c>
      <c r="C7" s="10" t="s">
        <v>9</v>
      </c>
      <c r="D7" s="10" t="s">
        <v>8</v>
      </c>
    </row>
    <row r="8" spans="1:4" x14ac:dyDescent="0.45">
      <c r="A8" s="10" t="str">
        <f t="shared" si="0"/>
        <v>00101048</v>
      </c>
      <c r="B8" s="11" t="s">
        <v>106</v>
      </c>
      <c r="C8" s="12" t="s">
        <v>10</v>
      </c>
      <c r="D8" s="10"/>
    </row>
    <row r="9" spans="1:4" x14ac:dyDescent="0.45">
      <c r="A9" s="13" t="str">
        <f t="shared" si="0"/>
        <v>0010104C</v>
      </c>
      <c r="B9" s="14" t="s">
        <v>107</v>
      </c>
      <c r="C9" s="13" t="s">
        <v>13</v>
      </c>
      <c r="D9" s="13" t="s">
        <v>12</v>
      </c>
    </row>
    <row r="10" spans="1:4" x14ac:dyDescent="0.45">
      <c r="A10" s="15" t="str">
        <f t="shared" si="0"/>
        <v>00101050</v>
      </c>
      <c r="B10" s="16" t="s">
        <v>108</v>
      </c>
      <c r="C10" s="15" t="s">
        <v>14</v>
      </c>
      <c r="D10" s="15"/>
    </row>
    <row r="11" spans="1:4" x14ac:dyDescent="0.45">
      <c r="A11" s="15" t="str">
        <f t="shared" si="0"/>
        <v>00101054</v>
      </c>
      <c r="B11" s="16" t="s">
        <v>109</v>
      </c>
      <c r="C11" s="17" t="s">
        <v>15</v>
      </c>
      <c r="D11" s="15" t="s">
        <v>16</v>
      </c>
    </row>
    <row r="12" spans="1:4" x14ac:dyDescent="0.45">
      <c r="A12" s="18" t="str">
        <f t="shared" si="0"/>
        <v>00101058</v>
      </c>
      <c r="B12" s="19" t="s">
        <v>110</v>
      </c>
      <c r="C12" s="20" t="s">
        <v>17</v>
      </c>
      <c r="D12" s="18" t="s">
        <v>18</v>
      </c>
    </row>
    <row r="13" spans="1:4" x14ac:dyDescent="0.45">
      <c r="A13" s="21" t="str">
        <f t="shared" si="0"/>
        <v>0010105C</v>
      </c>
      <c r="B13" s="22" t="s">
        <v>111</v>
      </c>
      <c r="C13" s="23" t="s">
        <v>24</v>
      </c>
      <c r="D13" s="21" t="s">
        <v>19</v>
      </c>
    </row>
    <row r="14" spans="1:4" x14ac:dyDescent="0.45">
      <c r="A14" s="2" t="str">
        <f t="shared" si="0"/>
        <v>00101060</v>
      </c>
      <c r="B14" s="5" t="s">
        <v>112</v>
      </c>
      <c r="C14" s="2" t="s">
        <v>25</v>
      </c>
    </row>
    <row r="15" spans="1:4" x14ac:dyDescent="0.45">
      <c r="A15" s="2" t="str">
        <f t="shared" si="0"/>
        <v>00101064</v>
      </c>
      <c r="B15" s="5" t="s">
        <v>113</v>
      </c>
      <c r="C15" s="2" t="s">
        <v>26</v>
      </c>
    </row>
    <row r="16" spans="1:4" x14ac:dyDescent="0.45">
      <c r="A16" s="2" t="str">
        <f t="shared" si="0"/>
        <v>00101068</v>
      </c>
      <c r="B16" s="5" t="s">
        <v>114</v>
      </c>
      <c r="C16" s="2" t="str">
        <f>_xlfn.CONCAT("bhs 0x",A21)</f>
        <v>bhs 0x0010107C</v>
      </c>
    </row>
    <row r="17" spans="1:4" x14ac:dyDescent="0.45">
      <c r="A17" s="24" t="str">
        <f t="shared" si="0"/>
        <v>0010106C</v>
      </c>
      <c r="B17" s="25" t="s">
        <v>115</v>
      </c>
      <c r="C17" s="26" t="s">
        <v>20</v>
      </c>
      <c r="D17" s="24" t="s">
        <v>27</v>
      </c>
    </row>
    <row r="18" spans="1:4" x14ac:dyDescent="0.45">
      <c r="A18" s="24" t="str">
        <f t="shared" si="0"/>
        <v>00101070</v>
      </c>
      <c r="B18" s="25" t="s">
        <v>116</v>
      </c>
      <c r="C18" s="26" t="s">
        <v>28</v>
      </c>
      <c r="D18" s="24"/>
    </row>
    <row r="19" spans="1:4" x14ac:dyDescent="0.45">
      <c r="A19" s="24" t="str">
        <f t="shared" si="0"/>
        <v>00101074</v>
      </c>
      <c r="B19" s="25" t="s">
        <v>117</v>
      </c>
      <c r="C19" s="26" t="s">
        <v>10</v>
      </c>
      <c r="D19" s="24"/>
    </row>
    <row r="20" spans="1:4" x14ac:dyDescent="0.45">
      <c r="A20" s="24" t="str">
        <f t="shared" si="0"/>
        <v>00101078</v>
      </c>
      <c r="B20" s="25" t="s">
        <v>118</v>
      </c>
      <c r="C20" s="24" t="str">
        <f>_xlfn.CONCAT("b 0x",A34)</f>
        <v>b 0x001010B0</v>
      </c>
      <c r="D20" s="24"/>
    </row>
    <row r="21" spans="1:4" x14ac:dyDescent="0.45">
      <c r="A21" s="27" t="str">
        <f t="shared" si="0"/>
        <v>0010107C</v>
      </c>
      <c r="B21" s="28" t="s">
        <v>115</v>
      </c>
      <c r="C21" s="27" t="s">
        <v>20</v>
      </c>
      <c r="D21" s="27" t="s">
        <v>30</v>
      </c>
    </row>
    <row r="22" spans="1:4" x14ac:dyDescent="0.45">
      <c r="A22" s="27" t="str">
        <f t="shared" si="0"/>
        <v>00101080</v>
      </c>
      <c r="B22" s="28" t="s">
        <v>119</v>
      </c>
      <c r="C22" s="29" t="s">
        <v>10</v>
      </c>
      <c r="D22" s="27"/>
    </row>
    <row r="23" spans="1:4" x14ac:dyDescent="0.45">
      <c r="A23" s="27" t="str">
        <f t="shared" si="0"/>
        <v>00101084</v>
      </c>
      <c r="B23" s="28" t="s">
        <v>120</v>
      </c>
      <c r="C23" s="27" t="s">
        <v>31</v>
      </c>
      <c r="D23" s="27"/>
    </row>
    <row r="24" spans="1:4" x14ac:dyDescent="0.45">
      <c r="A24" s="30" t="str">
        <f t="shared" si="0"/>
        <v>00101088</v>
      </c>
      <c r="B24" s="31" t="s">
        <v>113</v>
      </c>
      <c r="C24" s="30" t="s">
        <v>26</v>
      </c>
      <c r="D24" s="30" t="s">
        <v>33</v>
      </c>
    </row>
    <row r="25" spans="1:4" x14ac:dyDescent="0.45">
      <c r="A25" s="30" t="str">
        <f t="shared" si="0"/>
        <v>0010108C</v>
      </c>
      <c r="B25" s="31" t="s">
        <v>121</v>
      </c>
      <c r="C25" s="30" t="s">
        <v>32</v>
      </c>
      <c r="D25" s="30"/>
    </row>
    <row r="26" spans="1:4" x14ac:dyDescent="0.45">
      <c r="A26" s="30" t="str">
        <f t="shared" si="0"/>
        <v>00101090</v>
      </c>
      <c r="B26" s="31" t="s">
        <v>122</v>
      </c>
      <c r="C26" s="32" t="s">
        <v>10</v>
      </c>
      <c r="D26" s="30"/>
    </row>
    <row r="27" spans="1:4" x14ac:dyDescent="0.45">
      <c r="A27" s="33" t="str">
        <f t="shared" si="0"/>
        <v>00101094</v>
      </c>
      <c r="B27" s="34" t="s">
        <v>112</v>
      </c>
      <c r="C27" s="35" t="s">
        <v>25</v>
      </c>
      <c r="D27" s="33" t="s">
        <v>173</v>
      </c>
    </row>
    <row r="28" spans="1:4" x14ac:dyDescent="0.45">
      <c r="A28" s="33" t="str">
        <f t="shared" si="0"/>
        <v>00101098</v>
      </c>
      <c r="B28" s="34" t="s">
        <v>123</v>
      </c>
      <c r="C28" s="35" t="str">
        <f>_xlfn.CONCAT("beq 0x",A32)</f>
        <v>beq 0x001010A8</v>
      </c>
      <c r="D28" s="33" t="s">
        <v>40</v>
      </c>
    </row>
    <row r="29" spans="1:4" x14ac:dyDescent="0.45">
      <c r="A29" s="33" t="str">
        <f t="shared" si="0"/>
        <v>0010109C</v>
      </c>
      <c r="B29" s="34" t="s">
        <v>124</v>
      </c>
      <c r="C29" s="35" t="s">
        <v>34</v>
      </c>
      <c r="D29" s="33" t="s">
        <v>41</v>
      </c>
    </row>
    <row r="30" spans="1:4" x14ac:dyDescent="0.45">
      <c r="A30" s="33" t="str">
        <f t="shared" si="0"/>
        <v>001010A0</v>
      </c>
      <c r="B30" s="34" t="s">
        <v>125</v>
      </c>
      <c r="C30" s="35" t="s">
        <v>42</v>
      </c>
      <c r="D30" s="33" t="s">
        <v>174</v>
      </c>
    </row>
    <row r="31" spans="1:4" x14ac:dyDescent="0.45">
      <c r="A31" s="33" t="str">
        <f t="shared" si="0"/>
        <v>001010A4</v>
      </c>
      <c r="B31" s="34" t="s">
        <v>126</v>
      </c>
      <c r="C31" s="35" t="str">
        <f>_xlfn.CONCAT("b 0x",A34)</f>
        <v>b 0x001010B0</v>
      </c>
      <c r="D31" s="33"/>
    </row>
    <row r="32" spans="1:4" x14ac:dyDescent="0.45">
      <c r="A32" s="33" t="str">
        <f t="shared" si="0"/>
        <v>001010A8</v>
      </c>
      <c r="B32" s="34" t="s">
        <v>124</v>
      </c>
      <c r="C32" s="35" t="s">
        <v>34</v>
      </c>
      <c r="D32" s="33" t="s">
        <v>35</v>
      </c>
    </row>
    <row r="33" spans="1:5" x14ac:dyDescent="0.45">
      <c r="A33" s="33" t="str">
        <f t="shared" si="0"/>
        <v>001010AC</v>
      </c>
      <c r="B33" s="34" t="s">
        <v>127</v>
      </c>
      <c r="C33" s="35" t="s">
        <v>36</v>
      </c>
      <c r="D33" s="33" t="s">
        <v>37</v>
      </c>
    </row>
    <row r="34" spans="1:5" x14ac:dyDescent="0.45">
      <c r="A34" s="33" t="str">
        <f t="shared" si="0"/>
        <v>001010B0</v>
      </c>
      <c r="B34" s="34" t="s">
        <v>128</v>
      </c>
      <c r="C34" s="35" t="s">
        <v>38</v>
      </c>
      <c r="D34" s="33" t="s">
        <v>21</v>
      </c>
    </row>
    <row r="35" spans="1:5" x14ac:dyDescent="0.45">
      <c r="A35" s="2" t="str">
        <f t="shared" ref="A35:A54" si="1">DEC2HEX(HEX2DEC(A34)+4,8)</f>
        <v>001010B4</v>
      </c>
      <c r="B35" s="5" t="s">
        <v>129</v>
      </c>
      <c r="C35" s="2" t="s">
        <v>39</v>
      </c>
      <c r="E35" s="4"/>
    </row>
    <row r="36" spans="1:5" x14ac:dyDescent="0.45">
      <c r="A36" s="2" t="str">
        <f t="shared" si="1"/>
        <v>001010B8</v>
      </c>
      <c r="B36" s="5" t="s">
        <v>130</v>
      </c>
      <c r="C36" s="2" t="s">
        <v>11</v>
      </c>
      <c r="E36" s="4"/>
    </row>
    <row r="37" spans="1:5" x14ac:dyDescent="0.45">
      <c r="A37" s="2" t="str">
        <f t="shared" si="1"/>
        <v>001010BC</v>
      </c>
      <c r="B37" s="5" t="s">
        <v>114</v>
      </c>
      <c r="C37" s="2" t="str">
        <f>_xlfn.CONCAT("bhs 0x",A42)</f>
        <v>bhs 0x001010D0</v>
      </c>
      <c r="E37" s="4"/>
    </row>
    <row r="38" spans="1:5" x14ac:dyDescent="0.45">
      <c r="A38" s="36" t="str">
        <f t="shared" si="1"/>
        <v>001010C0</v>
      </c>
      <c r="B38" s="37" t="s">
        <v>131</v>
      </c>
      <c r="C38" s="38" t="s">
        <v>48</v>
      </c>
      <c r="D38" s="36" t="s">
        <v>43</v>
      </c>
      <c r="E38" s="4"/>
    </row>
    <row r="39" spans="1:5" x14ac:dyDescent="0.45">
      <c r="A39" s="36" t="str">
        <f t="shared" si="1"/>
        <v>001010C4</v>
      </c>
      <c r="B39" s="37" t="s">
        <v>116</v>
      </c>
      <c r="C39" s="38" t="s">
        <v>28</v>
      </c>
      <c r="D39" s="36"/>
      <c r="E39" s="4"/>
    </row>
    <row r="40" spans="1:5" x14ac:dyDescent="0.45">
      <c r="A40" s="36" t="str">
        <f t="shared" si="1"/>
        <v>001010C8</v>
      </c>
      <c r="B40" s="37" t="s">
        <v>132</v>
      </c>
      <c r="C40" s="38" t="s">
        <v>10</v>
      </c>
      <c r="D40" s="36"/>
      <c r="E40" s="4"/>
    </row>
    <row r="41" spans="1:5" x14ac:dyDescent="0.45">
      <c r="A41" s="36" t="str">
        <f t="shared" si="1"/>
        <v>001010CC</v>
      </c>
      <c r="B41" s="37" t="s">
        <v>118</v>
      </c>
      <c r="C41" s="36" t="str">
        <f>_xlfn.CONCAT("b 0x",A55)</f>
        <v>b 0x00101104</v>
      </c>
      <c r="D41" s="36"/>
      <c r="E41" s="4"/>
    </row>
    <row r="42" spans="1:5" x14ac:dyDescent="0.45">
      <c r="A42" s="39" t="str">
        <f t="shared" si="1"/>
        <v>001010D0</v>
      </c>
      <c r="B42" s="40" t="s">
        <v>131</v>
      </c>
      <c r="C42" s="39" t="s">
        <v>48</v>
      </c>
      <c r="D42" s="39" t="s">
        <v>44</v>
      </c>
      <c r="E42" s="4"/>
    </row>
    <row r="43" spans="1:5" x14ac:dyDescent="0.45">
      <c r="A43" s="39" t="str">
        <f t="shared" si="1"/>
        <v>001010D4</v>
      </c>
      <c r="B43" s="40" t="s">
        <v>133</v>
      </c>
      <c r="C43" s="41" t="s">
        <v>10</v>
      </c>
      <c r="D43" s="39"/>
      <c r="E43" s="4"/>
    </row>
    <row r="44" spans="1:5" x14ac:dyDescent="0.45">
      <c r="A44" s="39" t="str">
        <f t="shared" si="1"/>
        <v>001010D8</v>
      </c>
      <c r="B44" s="40" t="s">
        <v>120</v>
      </c>
      <c r="C44" s="39" t="s">
        <v>31</v>
      </c>
      <c r="D44" s="39"/>
      <c r="E44" s="4"/>
    </row>
    <row r="45" spans="1:5" x14ac:dyDescent="0.45">
      <c r="A45" s="42" t="str">
        <f t="shared" si="1"/>
        <v>001010DC</v>
      </c>
      <c r="B45" s="43" t="s">
        <v>130</v>
      </c>
      <c r="C45" s="42" t="s">
        <v>11</v>
      </c>
      <c r="D45" s="42" t="s">
        <v>45</v>
      </c>
      <c r="E45" s="4"/>
    </row>
    <row r="46" spans="1:5" x14ac:dyDescent="0.45">
      <c r="A46" s="42" t="str">
        <f t="shared" si="1"/>
        <v>001010E0</v>
      </c>
      <c r="B46" s="43" t="s">
        <v>134</v>
      </c>
      <c r="C46" s="42" t="s">
        <v>49</v>
      </c>
      <c r="D46" s="42"/>
      <c r="E46" s="4"/>
    </row>
    <row r="47" spans="1:5" x14ac:dyDescent="0.45">
      <c r="A47" s="42" t="str">
        <f t="shared" si="1"/>
        <v>001010E4</v>
      </c>
      <c r="B47" s="43" t="s">
        <v>135</v>
      </c>
      <c r="C47" s="44" t="s">
        <v>10</v>
      </c>
      <c r="D47" s="42"/>
      <c r="E47" s="4"/>
    </row>
    <row r="48" spans="1:5" x14ac:dyDescent="0.45">
      <c r="A48" s="45" t="str">
        <f t="shared" si="1"/>
        <v>001010E8</v>
      </c>
      <c r="B48" s="46" t="s">
        <v>129</v>
      </c>
      <c r="C48" s="47" t="s">
        <v>39</v>
      </c>
      <c r="D48" s="45" t="s">
        <v>46</v>
      </c>
      <c r="E48" s="4"/>
    </row>
    <row r="49" spans="1:5" x14ac:dyDescent="0.45">
      <c r="A49" s="45" t="str">
        <f t="shared" si="1"/>
        <v>001010EC</v>
      </c>
      <c r="B49" s="46" t="s">
        <v>123</v>
      </c>
      <c r="C49" s="47" t="str">
        <f>_xlfn.CONCAT("beq 0x",A53)</f>
        <v>beq 0x001010FC</v>
      </c>
      <c r="D49" s="45" t="s">
        <v>40</v>
      </c>
      <c r="E49" s="4"/>
    </row>
    <row r="50" spans="1:5" x14ac:dyDescent="0.45">
      <c r="A50" s="45" t="str">
        <f t="shared" si="1"/>
        <v>001010F0</v>
      </c>
      <c r="B50" s="46" t="s">
        <v>124</v>
      </c>
      <c r="C50" s="47" t="s">
        <v>34</v>
      </c>
      <c r="D50" s="45" t="s">
        <v>41</v>
      </c>
      <c r="E50" s="4"/>
    </row>
    <row r="51" spans="1:5" x14ac:dyDescent="0.45">
      <c r="A51" s="45" t="str">
        <f t="shared" si="1"/>
        <v>001010F4</v>
      </c>
      <c r="B51" s="46" t="s">
        <v>125</v>
      </c>
      <c r="C51" s="47" t="s">
        <v>42</v>
      </c>
      <c r="D51" s="45"/>
      <c r="E51" s="4"/>
    </row>
    <row r="52" spans="1:5" x14ac:dyDescent="0.45">
      <c r="A52" s="45" t="str">
        <f t="shared" si="1"/>
        <v>001010F8</v>
      </c>
      <c r="B52" s="46" t="s">
        <v>126</v>
      </c>
      <c r="C52" s="47" t="str">
        <f>_xlfn.CONCAT("b 0x",A55)</f>
        <v>b 0x00101104</v>
      </c>
      <c r="D52" s="45"/>
      <c r="E52" s="4"/>
    </row>
    <row r="53" spans="1:5" x14ac:dyDescent="0.45">
      <c r="A53" s="45" t="str">
        <f t="shared" si="1"/>
        <v>001010FC</v>
      </c>
      <c r="B53" s="46" t="s">
        <v>124</v>
      </c>
      <c r="C53" s="47" t="s">
        <v>34</v>
      </c>
      <c r="D53" s="45" t="s">
        <v>46</v>
      </c>
      <c r="E53" s="4"/>
    </row>
    <row r="54" spans="1:5" x14ac:dyDescent="0.45">
      <c r="A54" s="45" t="str">
        <f t="shared" si="1"/>
        <v>00101100</v>
      </c>
      <c r="B54" s="46" t="s">
        <v>127</v>
      </c>
      <c r="C54" s="47" t="s">
        <v>36</v>
      </c>
      <c r="D54" s="45" t="s">
        <v>47</v>
      </c>
      <c r="E54" s="4"/>
    </row>
    <row r="55" spans="1:5" x14ac:dyDescent="0.45">
      <c r="A55" s="48" t="str">
        <f t="shared" si="0"/>
        <v>00101104</v>
      </c>
      <c r="B55" s="49" t="s">
        <v>136</v>
      </c>
      <c r="C55" s="50" t="s">
        <v>0</v>
      </c>
      <c r="D55" s="48" t="s">
        <v>50</v>
      </c>
      <c r="E55" s="4"/>
    </row>
    <row r="56" spans="1:5" x14ac:dyDescent="0.45">
      <c r="A56" s="48" t="str">
        <f t="shared" si="0"/>
        <v>00101108</v>
      </c>
      <c r="B56" s="49" t="s">
        <v>137</v>
      </c>
      <c r="C56" s="48" t="s">
        <v>51</v>
      </c>
      <c r="D56" s="48" t="s">
        <v>52</v>
      </c>
      <c r="E56" s="4"/>
    </row>
    <row r="57" spans="1:5" x14ac:dyDescent="0.45">
      <c r="A57" s="48" t="str">
        <f t="shared" si="0"/>
        <v>0010110C</v>
      </c>
      <c r="B57" s="49" t="s">
        <v>138</v>
      </c>
      <c r="C57" s="48" t="s">
        <v>15</v>
      </c>
      <c r="D57" s="48" t="s">
        <v>53</v>
      </c>
      <c r="E57" s="4"/>
    </row>
    <row r="58" spans="1:5" x14ac:dyDescent="0.45">
      <c r="A58" s="51" t="str">
        <f t="shared" si="0"/>
        <v>00101110</v>
      </c>
      <c r="B58" s="52" t="s">
        <v>139</v>
      </c>
      <c r="C58" s="51" t="s">
        <v>54</v>
      </c>
      <c r="D58" s="51"/>
      <c r="E58" s="4"/>
    </row>
    <row r="59" spans="1:5" x14ac:dyDescent="0.45">
      <c r="A59" s="51" t="str">
        <f t="shared" si="0"/>
        <v>00101114</v>
      </c>
      <c r="B59" s="52" t="s">
        <v>140</v>
      </c>
      <c r="C59" s="51" t="s">
        <v>15</v>
      </c>
      <c r="D59" s="51" t="s">
        <v>55</v>
      </c>
      <c r="E59" s="4"/>
    </row>
    <row r="60" spans="1:5" x14ac:dyDescent="0.45">
      <c r="A60" s="2" t="str">
        <f t="shared" si="0"/>
        <v>00101118</v>
      </c>
      <c r="B60" s="5" t="s">
        <v>141</v>
      </c>
      <c r="C60" s="2" t="s">
        <v>56</v>
      </c>
      <c r="D60" s="2" t="s">
        <v>18</v>
      </c>
      <c r="E60" s="4"/>
    </row>
    <row r="61" spans="1:5" x14ac:dyDescent="0.45">
      <c r="A61" s="53" t="str">
        <f t="shared" si="0"/>
        <v>0010111C</v>
      </c>
      <c r="B61" s="54" t="s">
        <v>142</v>
      </c>
      <c r="C61" s="53" t="s">
        <v>58</v>
      </c>
      <c r="D61" s="53"/>
      <c r="E61" s="4"/>
    </row>
    <row r="62" spans="1:5" x14ac:dyDescent="0.45">
      <c r="A62" s="53" t="str">
        <f t="shared" si="0"/>
        <v>00101120</v>
      </c>
      <c r="B62" s="54" t="s">
        <v>143</v>
      </c>
      <c r="C62" s="53" t="s">
        <v>57</v>
      </c>
      <c r="D62" s="53" t="s">
        <v>59</v>
      </c>
      <c r="E62" s="4"/>
    </row>
    <row r="63" spans="1:5" x14ac:dyDescent="0.45">
      <c r="A63" s="53" t="str">
        <f t="shared" si="0"/>
        <v>00101124</v>
      </c>
      <c r="B63" s="54" t="s">
        <v>144</v>
      </c>
      <c r="C63" s="53" t="s">
        <v>60</v>
      </c>
      <c r="D63" s="53" t="s">
        <v>61</v>
      </c>
      <c r="E63" s="4"/>
    </row>
    <row r="64" spans="1:5" x14ac:dyDescent="0.45">
      <c r="A64" s="53" t="str">
        <f t="shared" si="0"/>
        <v>00101128</v>
      </c>
      <c r="B64" s="54" t="s">
        <v>145</v>
      </c>
      <c r="C64" s="53" t="s">
        <v>62</v>
      </c>
      <c r="D64" s="53" t="s">
        <v>63</v>
      </c>
      <c r="E64" s="4"/>
    </row>
    <row r="65" spans="1:5" x14ac:dyDescent="0.45">
      <c r="A65" s="55" t="str">
        <f t="shared" si="0"/>
        <v>0010112C</v>
      </c>
      <c r="B65" s="56" t="s">
        <v>146</v>
      </c>
      <c r="C65" s="55" t="s">
        <v>64</v>
      </c>
      <c r="D65" s="55"/>
      <c r="E65" s="4"/>
    </row>
    <row r="66" spans="1:5" x14ac:dyDescent="0.45">
      <c r="A66" s="55" t="str">
        <f t="shared" si="0"/>
        <v>00101130</v>
      </c>
      <c r="B66" s="56" t="s">
        <v>147</v>
      </c>
      <c r="C66" s="55" t="s">
        <v>65</v>
      </c>
      <c r="D66" s="55" t="s">
        <v>66</v>
      </c>
      <c r="E66" s="4"/>
    </row>
    <row r="67" spans="1:5" x14ac:dyDescent="0.45">
      <c r="A67" s="57" t="str">
        <f t="shared" si="0"/>
        <v>00101134</v>
      </c>
      <c r="B67" s="58" t="s">
        <v>148</v>
      </c>
      <c r="C67" s="57" t="s">
        <v>67</v>
      </c>
      <c r="D67" s="57"/>
      <c r="E67" s="4"/>
    </row>
    <row r="68" spans="1:5" x14ac:dyDescent="0.45">
      <c r="A68" s="57" t="str">
        <f t="shared" si="0"/>
        <v>00101138</v>
      </c>
      <c r="B68" s="58" t="s">
        <v>149</v>
      </c>
      <c r="C68" s="57" t="s">
        <v>68</v>
      </c>
      <c r="D68" s="57" t="s">
        <v>69</v>
      </c>
      <c r="E68" s="4"/>
    </row>
    <row r="69" spans="1:5" x14ac:dyDescent="0.45">
      <c r="A69" s="57" t="str">
        <f t="shared" si="0"/>
        <v>0010113C</v>
      </c>
      <c r="B69" s="58" t="s">
        <v>150</v>
      </c>
      <c r="C69" s="57" t="s">
        <v>1</v>
      </c>
      <c r="D69" s="57"/>
      <c r="E69" s="4"/>
    </row>
    <row r="70" spans="1:5" x14ac:dyDescent="0.45">
      <c r="A70" s="57" t="str">
        <f t="shared" si="0"/>
        <v>00101140</v>
      </c>
      <c r="B70" s="58" t="s">
        <v>151</v>
      </c>
      <c r="C70" s="57" t="s">
        <v>70</v>
      </c>
      <c r="D70" s="57"/>
      <c r="E70" s="4"/>
    </row>
    <row r="71" spans="1:5" x14ac:dyDescent="0.45">
      <c r="A71" s="57" t="str">
        <f t="shared" si="0"/>
        <v>00101144</v>
      </c>
      <c r="B71" s="58" t="s">
        <v>152</v>
      </c>
      <c r="C71" s="57" t="s">
        <v>72</v>
      </c>
      <c r="D71" s="57" t="s">
        <v>71</v>
      </c>
      <c r="E71" s="4"/>
    </row>
    <row r="72" spans="1:5" x14ac:dyDescent="0.45">
      <c r="A72" s="59" t="str">
        <f t="shared" si="0"/>
        <v>00101148</v>
      </c>
      <c r="B72" s="60" t="s">
        <v>130</v>
      </c>
      <c r="C72" s="59" t="s">
        <v>11</v>
      </c>
      <c r="D72" s="59"/>
      <c r="E72" s="4"/>
    </row>
    <row r="73" spans="1:5" x14ac:dyDescent="0.45">
      <c r="A73" s="59" t="str">
        <f t="shared" si="0"/>
        <v>0010114C</v>
      </c>
      <c r="B73" s="60" t="s">
        <v>153</v>
      </c>
      <c r="C73" s="59" t="s">
        <v>73</v>
      </c>
      <c r="D73" s="59" t="s">
        <v>74</v>
      </c>
      <c r="E73" s="4"/>
    </row>
    <row r="74" spans="1:5" x14ac:dyDescent="0.45">
      <c r="A74" s="59" t="str">
        <f t="shared" si="0"/>
        <v>00101150</v>
      </c>
      <c r="B74" s="60" t="s">
        <v>120</v>
      </c>
      <c r="C74" s="59" t="s">
        <v>31</v>
      </c>
      <c r="D74" s="59"/>
      <c r="E74" s="4"/>
    </row>
    <row r="75" spans="1:5" x14ac:dyDescent="0.45">
      <c r="A75" s="59" t="str">
        <f t="shared" si="0"/>
        <v>00101154</v>
      </c>
      <c r="B75" s="60" t="s">
        <v>194</v>
      </c>
      <c r="C75" s="59" t="s">
        <v>184</v>
      </c>
      <c r="D75" s="59" t="s">
        <v>75</v>
      </c>
      <c r="E75" s="4"/>
    </row>
    <row r="76" spans="1:5" x14ac:dyDescent="0.45">
      <c r="A76" s="59" t="str">
        <f t="shared" si="0"/>
        <v>00101158</v>
      </c>
      <c r="B76" s="60" t="s">
        <v>195</v>
      </c>
      <c r="C76" s="59" t="s">
        <v>188</v>
      </c>
      <c r="D76" s="59"/>
      <c r="E76" s="4"/>
    </row>
    <row r="77" spans="1:5" x14ac:dyDescent="0.45">
      <c r="A77" s="59" t="str">
        <f t="shared" si="0"/>
        <v>0010115C</v>
      </c>
      <c r="B77" s="60" t="s">
        <v>196</v>
      </c>
      <c r="C77" s="59" t="s">
        <v>189</v>
      </c>
      <c r="D77" s="59" t="s">
        <v>76</v>
      </c>
      <c r="E77" s="4"/>
    </row>
    <row r="78" spans="1:5" x14ac:dyDescent="0.45">
      <c r="A78" s="59" t="str">
        <f t="shared" si="0"/>
        <v>00101160</v>
      </c>
      <c r="B78" s="60" t="s">
        <v>154</v>
      </c>
      <c r="C78" s="59" t="s">
        <v>78</v>
      </c>
      <c r="D78" s="59" t="s">
        <v>77</v>
      </c>
      <c r="E78" s="4"/>
    </row>
    <row r="79" spans="1:5" x14ac:dyDescent="0.45">
      <c r="A79" s="61" t="str">
        <f t="shared" si="0"/>
        <v>00101164</v>
      </c>
      <c r="B79" s="62" t="s">
        <v>179</v>
      </c>
      <c r="C79" s="61" t="s">
        <v>175</v>
      </c>
      <c r="D79" s="61" t="s">
        <v>176</v>
      </c>
      <c r="E79" s="4"/>
    </row>
    <row r="80" spans="1:5" x14ac:dyDescent="0.45">
      <c r="A80" s="61" t="str">
        <f t="shared" si="0"/>
        <v>00101168</v>
      </c>
      <c r="B80" s="62" t="s">
        <v>180</v>
      </c>
      <c r="C80" s="61" t="s">
        <v>1</v>
      </c>
      <c r="D80" s="61"/>
      <c r="E80" s="4"/>
    </row>
    <row r="81" spans="1:5" x14ac:dyDescent="0.45">
      <c r="A81" s="61" t="str">
        <f t="shared" si="0"/>
        <v>0010116C</v>
      </c>
      <c r="B81" s="62" t="s">
        <v>181</v>
      </c>
      <c r="C81" s="61" t="s">
        <v>177</v>
      </c>
      <c r="D81" s="61" t="s">
        <v>178</v>
      </c>
      <c r="E81" s="4"/>
    </row>
    <row r="82" spans="1:5" x14ac:dyDescent="0.45">
      <c r="A82" s="61" t="str">
        <f t="shared" si="0"/>
        <v>00101170</v>
      </c>
      <c r="B82" s="62" t="s">
        <v>155</v>
      </c>
      <c r="C82" s="61" t="s">
        <v>94</v>
      </c>
      <c r="D82" s="61"/>
      <c r="E82" s="4"/>
    </row>
    <row r="83" spans="1:5" x14ac:dyDescent="0.45">
      <c r="A83" s="63" t="str">
        <f t="shared" si="0"/>
        <v>00101174</v>
      </c>
      <c r="B83" s="64" t="s">
        <v>197</v>
      </c>
      <c r="C83" s="63" t="s">
        <v>185</v>
      </c>
      <c r="D83" s="63" t="s">
        <v>79</v>
      </c>
      <c r="E83" s="4"/>
    </row>
    <row r="84" spans="1:5" x14ac:dyDescent="0.45">
      <c r="A84" s="63" t="str">
        <f t="shared" si="0"/>
        <v>00101178</v>
      </c>
      <c r="B84" s="64" t="s">
        <v>123</v>
      </c>
      <c r="C84" s="63" t="str">
        <f>_xlfn.CONCAT("beq 0x",A88)</f>
        <v>beq 0x00101188</v>
      </c>
      <c r="D84" s="63"/>
      <c r="E84" s="4"/>
    </row>
    <row r="85" spans="1:5" x14ac:dyDescent="0.45">
      <c r="A85" s="63" t="str">
        <f t="shared" si="0"/>
        <v>0010117C</v>
      </c>
      <c r="B85" s="64" t="s">
        <v>198</v>
      </c>
      <c r="C85" s="63" t="s">
        <v>186</v>
      </c>
      <c r="D85" s="63"/>
      <c r="E85" s="4"/>
    </row>
    <row r="86" spans="1:5" x14ac:dyDescent="0.45">
      <c r="A86" s="63" t="str">
        <f t="shared" si="0"/>
        <v>00101180</v>
      </c>
      <c r="B86" s="64" t="s">
        <v>156</v>
      </c>
      <c r="C86" s="63" t="s">
        <v>80</v>
      </c>
      <c r="D86" s="63" t="s">
        <v>87</v>
      </c>
      <c r="E86" s="4"/>
    </row>
    <row r="87" spans="1:5" x14ac:dyDescent="0.45">
      <c r="A87" s="63" t="str">
        <f t="shared" si="0"/>
        <v>00101184</v>
      </c>
      <c r="B87" s="64" t="s">
        <v>157</v>
      </c>
      <c r="C87" s="63" t="str">
        <f>_xlfn.CONCAT("bl 0x",A$107)</f>
        <v>bl 0x001011D0</v>
      </c>
      <c r="D87" s="63" t="s">
        <v>88</v>
      </c>
      <c r="E87" s="4"/>
    </row>
    <row r="88" spans="1:5" x14ac:dyDescent="0.45">
      <c r="A88" s="66" t="str">
        <f t="shared" si="0"/>
        <v>00101188</v>
      </c>
      <c r="B88" s="67" t="s">
        <v>199</v>
      </c>
      <c r="C88" s="66" t="s">
        <v>190</v>
      </c>
      <c r="D88" s="66" t="s">
        <v>92</v>
      </c>
      <c r="E88" s="4"/>
    </row>
    <row r="89" spans="1:5" x14ac:dyDescent="0.45">
      <c r="A89" s="66" t="str">
        <f t="shared" si="0"/>
        <v>0010118C</v>
      </c>
      <c r="B89" s="67" t="s">
        <v>200</v>
      </c>
      <c r="C89" s="66" t="s">
        <v>191</v>
      </c>
      <c r="D89" s="66" t="s">
        <v>93</v>
      </c>
      <c r="E89" s="4"/>
    </row>
    <row r="90" spans="1:5" x14ac:dyDescent="0.45">
      <c r="A90" s="66" t="str">
        <f t="shared" si="0"/>
        <v>00101190</v>
      </c>
      <c r="B90" s="67" t="s">
        <v>158</v>
      </c>
      <c r="C90" s="66" t="str">
        <f>_xlfn.CONCAT("beq 0x",A95)</f>
        <v>beq 0x001011A4</v>
      </c>
      <c r="D90" s="66"/>
      <c r="E90" s="4"/>
    </row>
    <row r="91" spans="1:5" x14ac:dyDescent="0.45">
      <c r="A91" s="66" t="str">
        <f t="shared" si="0"/>
        <v>00101194</v>
      </c>
      <c r="B91" s="67" t="s">
        <v>159</v>
      </c>
      <c r="C91" s="66" t="s">
        <v>95</v>
      </c>
      <c r="D91" s="66"/>
      <c r="E91" s="4"/>
    </row>
    <row r="92" spans="1:5" x14ac:dyDescent="0.45">
      <c r="A92" s="66" t="str">
        <f t="shared" si="0"/>
        <v>00101198</v>
      </c>
      <c r="B92" s="67" t="s">
        <v>201</v>
      </c>
      <c r="C92" s="66" t="s">
        <v>192</v>
      </c>
      <c r="D92" s="66"/>
      <c r="E92" s="4"/>
    </row>
    <row r="93" spans="1:5" x14ac:dyDescent="0.45">
      <c r="A93" s="66" t="str">
        <f t="shared" si="0"/>
        <v>0010119C</v>
      </c>
      <c r="B93" s="67" t="s">
        <v>160</v>
      </c>
      <c r="C93" s="66" t="s">
        <v>80</v>
      </c>
      <c r="D93" s="66" t="s">
        <v>87</v>
      </c>
      <c r="E93" s="4"/>
    </row>
    <row r="94" spans="1:5" x14ac:dyDescent="0.45">
      <c r="A94" s="66" t="str">
        <f t="shared" si="0"/>
        <v>001011A0</v>
      </c>
      <c r="B94" s="67" t="s">
        <v>161</v>
      </c>
      <c r="C94" s="66" t="str">
        <f>_xlfn.CONCAT("bl 0x",A$107)</f>
        <v>bl 0x001011D0</v>
      </c>
      <c r="D94" s="66" t="s">
        <v>88</v>
      </c>
      <c r="E94" s="4"/>
    </row>
    <row r="95" spans="1:5" x14ac:dyDescent="0.45">
      <c r="A95" s="68" t="str">
        <f t="shared" si="0"/>
        <v>001011A4</v>
      </c>
      <c r="B95" s="69" t="s">
        <v>162</v>
      </c>
      <c r="C95" s="68" t="s">
        <v>96</v>
      </c>
      <c r="D95" s="68" t="s">
        <v>98</v>
      </c>
      <c r="E95" s="4"/>
    </row>
    <row r="96" spans="1:5" x14ac:dyDescent="0.45">
      <c r="A96" s="68" t="str">
        <f t="shared" si="0"/>
        <v>001011A8</v>
      </c>
      <c r="B96" s="69" t="s">
        <v>202</v>
      </c>
      <c r="C96" s="68" t="s">
        <v>193</v>
      </c>
      <c r="D96" s="68" t="s">
        <v>99</v>
      </c>
      <c r="E96" s="4"/>
    </row>
    <row r="97" spans="1:5" x14ac:dyDescent="0.45">
      <c r="A97" s="68" t="str">
        <f t="shared" si="0"/>
        <v>001011AC</v>
      </c>
      <c r="B97" s="69" t="s">
        <v>203</v>
      </c>
      <c r="C97" s="68" t="s">
        <v>187</v>
      </c>
      <c r="D97" s="68" t="s">
        <v>100</v>
      </c>
      <c r="E97" s="4"/>
    </row>
    <row r="98" spans="1:5" x14ac:dyDescent="0.45">
      <c r="A98" s="68" t="str">
        <f t="shared" si="0"/>
        <v>001011B0</v>
      </c>
      <c r="B98" s="69" t="s">
        <v>158</v>
      </c>
      <c r="C98" s="68" t="str">
        <f>_xlfn.CONCAT("beq 0x",A103)</f>
        <v>beq 0x001011C4</v>
      </c>
      <c r="D98" s="68"/>
      <c r="E98" s="4"/>
    </row>
    <row r="99" spans="1:5" x14ac:dyDescent="0.45">
      <c r="A99" s="68" t="str">
        <f t="shared" si="0"/>
        <v>001011B4</v>
      </c>
      <c r="B99" s="69" t="s">
        <v>159</v>
      </c>
      <c r="C99" s="68" t="s">
        <v>95</v>
      </c>
      <c r="D99" s="68"/>
      <c r="E99" s="4"/>
    </row>
    <row r="100" spans="1:5" x14ac:dyDescent="0.45">
      <c r="A100" s="68" t="str">
        <f t="shared" si="0"/>
        <v>001011B8</v>
      </c>
      <c r="B100" s="69" t="s">
        <v>163</v>
      </c>
      <c r="C100" s="68" t="s">
        <v>97</v>
      </c>
      <c r="D100" s="68"/>
      <c r="E100" s="4"/>
    </row>
    <row r="101" spans="1:5" x14ac:dyDescent="0.45">
      <c r="A101" s="68" t="str">
        <f t="shared" si="0"/>
        <v>001011BC</v>
      </c>
      <c r="B101" s="69" t="s">
        <v>164</v>
      </c>
      <c r="C101" s="68" t="s">
        <v>80</v>
      </c>
      <c r="D101" s="68" t="s">
        <v>87</v>
      </c>
      <c r="E101" s="4"/>
    </row>
    <row r="102" spans="1:5" x14ac:dyDescent="0.45">
      <c r="A102" s="68" t="str">
        <f t="shared" si="0"/>
        <v>001011C0</v>
      </c>
      <c r="B102" s="69" t="s">
        <v>165</v>
      </c>
      <c r="C102" s="68" t="str">
        <f>_xlfn.CONCAT("bl 0x",A$107)</f>
        <v>bl 0x001011D0</v>
      </c>
      <c r="D102" s="68" t="s">
        <v>88</v>
      </c>
      <c r="E102" s="4"/>
    </row>
    <row r="103" spans="1:5" x14ac:dyDescent="0.45">
      <c r="A103" s="2" t="str">
        <f t="shared" si="0"/>
        <v>001011C4</v>
      </c>
      <c r="B103" s="5" t="s">
        <v>137</v>
      </c>
      <c r="C103" s="2" t="s">
        <v>51</v>
      </c>
      <c r="E103" s="4"/>
    </row>
    <row r="104" spans="1:5" x14ac:dyDescent="0.45">
      <c r="A104" s="2" t="str">
        <f t="shared" si="0"/>
        <v>001011C8</v>
      </c>
      <c r="B104" s="5" t="s">
        <v>166</v>
      </c>
      <c r="C104" s="2" t="str">
        <f>SUBSTITUTE(C4,"push","pop")</f>
        <v>pop {r3, r4, r5, r6, r7, r8, r9, r10, lr}</v>
      </c>
    </row>
    <row r="105" spans="1:5" x14ac:dyDescent="0.45">
      <c r="A105" s="2" t="str">
        <f t="shared" si="0"/>
        <v>001011CC</v>
      </c>
      <c r="B105" s="2" t="s">
        <v>167</v>
      </c>
      <c r="C105" s="2" t="s">
        <v>6</v>
      </c>
    </row>
    <row r="107" spans="1:5" x14ac:dyDescent="0.45">
      <c r="A107" s="65" t="str">
        <f>DEC2HEX(HEX2DEC(A105)+4,8)</f>
        <v>001011D0</v>
      </c>
      <c r="B107" s="70" t="s">
        <v>168</v>
      </c>
      <c r="C107" s="65" t="s">
        <v>82</v>
      </c>
      <c r="D107" s="65" t="s">
        <v>84</v>
      </c>
    </row>
    <row r="108" spans="1:5" x14ac:dyDescent="0.45">
      <c r="A108" s="65" t="str">
        <f t="shared" ref="A108:A113" si="2">DEC2HEX(HEX2DEC(A107)+4,8)</f>
        <v>001011D4</v>
      </c>
      <c r="B108" s="65" t="s">
        <v>169</v>
      </c>
      <c r="C108" s="65" t="s">
        <v>89</v>
      </c>
      <c r="D108" s="65"/>
    </row>
    <row r="109" spans="1:5" x14ac:dyDescent="0.45">
      <c r="A109" s="65" t="str">
        <f t="shared" si="2"/>
        <v>001011D8</v>
      </c>
      <c r="B109" s="65" t="s">
        <v>123</v>
      </c>
      <c r="C109" s="65" t="str">
        <f>_xlfn.CONCAT("beq 0x",A$113)</f>
        <v>beq 0x001011E8</v>
      </c>
      <c r="D109" s="65"/>
    </row>
    <row r="110" spans="1:5" x14ac:dyDescent="0.45">
      <c r="A110" s="24" t="str">
        <f t="shared" si="2"/>
        <v>001011DC</v>
      </c>
      <c r="B110" s="71" t="s">
        <v>170</v>
      </c>
      <c r="C110" s="24" t="s">
        <v>81</v>
      </c>
      <c r="D110" s="24" t="s">
        <v>85</v>
      </c>
    </row>
    <row r="111" spans="1:5" x14ac:dyDescent="0.45">
      <c r="A111" s="27" t="str">
        <f t="shared" si="2"/>
        <v>001011E0</v>
      </c>
      <c r="B111" s="27" t="s">
        <v>171</v>
      </c>
      <c r="C111" s="27" t="s">
        <v>90</v>
      </c>
      <c r="D111" s="27" t="s">
        <v>83</v>
      </c>
    </row>
    <row r="112" spans="1:5" x14ac:dyDescent="0.45">
      <c r="A112" s="30" t="str">
        <f t="shared" si="2"/>
        <v>001011E4</v>
      </c>
      <c r="B112" s="30" t="s">
        <v>172</v>
      </c>
      <c r="C112" s="30" t="s">
        <v>91</v>
      </c>
      <c r="D112" s="30" t="s">
        <v>86</v>
      </c>
    </row>
    <row r="113" spans="1:3" x14ac:dyDescent="0.45">
      <c r="A113" s="2" t="str">
        <f t="shared" si="2"/>
        <v>001011E8</v>
      </c>
      <c r="B113" s="2" t="s">
        <v>167</v>
      </c>
      <c r="C11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2025-08-01T05:28:01Z</dcterms:created>
  <dcterms:modified xsi:type="dcterms:W3CDTF">2026-03-17T18:21:42Z</dcterms:modified>
</cp:coreProperties>
</file>